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ip13-my.sharepoint.com/personal/mkhutchua_evex_ge/Documents/Desktop/ტენდერი CMC/"/>
    </mc:Choice>
  </mc:AlternateContent>
  <xr:revisionPtr revIDLastSave="0" documentId="8_{C4475816-5C23-4CB5-AB7B-01A2C31CDB7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ავეჯი" sheetId="5" r:id="rId1"/>
  </sheets>
  <definedNames>
    <definedName name="_xlnm._FilterDatabase" localSheetId="0" hidden="1">ავეჯი!$A$1:$J$58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H13" i="5"/>
  <c r="H14" i="5"/>
  <c r="H15" i="5"/>
  <c r="H16" i="5"/>
  <c r="H17" i="5"/>
  <c r="H18" i="5"/>
  <c r="H19" i="5"/>
  <c r="H28" i="5"/>
  <c r="H29" i="5"/>
  <c r="H30" i="5"/>
  <c r="H31" i="5"/>
  <c r="H32" i="5"/>
  <c r="H33" i="5"/>
  <c r="H34" i="5"/>
  <c r="H35" i="5"/>
  <c r="H44" i="5"/>
  <c r="H45" i="5"/>
  <c r="H46" i="5"/>
  <c r="H47" i="5"/>
  <c r="H48" i="5"/>
  <c r="H49" i="5"/>
  <c r="H50" i="5"/>
  <c r="H51" i="5"/>
  <c r="F4" i="5"/>
  <c r="H4" i="5" s="1"/>
  <c r="F5" i="5"/>
  <c r="H5" i="5" s="1"/>
  <c r="F6" i="5"/>
  <c r="H6" i="5" s="1"/>
  <c r="F7" i="5"/>
  <c r="H7" i="5" s="1"/>
  <c r="F8" i="5"/>
  <c r="H8" i="5" s="1"/>
  <c r="F9" i="5"/>
  <c r="H9" i="5" s="1"/>
  <c r="F10" i="5"/>
  <c r="H10" i="5" s="1"/>
  <c r="F11" i="5"/>
  <c r="H11" i="5" s="1"/>
  <c r="F12" i="5"/>
  <c r="F13" i="5"/>
  <c r="F14" i="5"/>
  <c r="F15" i="5"/>
  <c r="F16" i="5"/>
  <c r="F17" i="5"/>
  <c r="F18" i="5"/>
  <c r="F19" i="5"/>
  <c r="F20" i="5"/>
  <c r="H20" i="5" s="1"/>
  <c r="F21" i="5"/>
  <c r="H21" i="5" s="1"/>
  <c r="F22" i="5"/>
  <c r="H22" i="5" s="1"/>
  <c r="F23" i="5"/>
  <c r="H23" i="5" s="1"/>
  <c r="F24" i="5"/>
  <c r="H24" i="5" s="1"/>
  <c r="F25" i="5"/>
  <c r="H25" i="5" s="1"/>
  <c r="F26" i="5"/>
  <c r="H26" i="5" s="1"/>
  <c r="F27" i="5"/>
  <c r="H27" i="5" s="1"/>
  <c r="F28" i="5"/>
  <c r="F29" i="5"/>
  <c r="F30" i="5"/>
  <c r="F31" i="5"/>
  <c r="F32" i="5"/>
  <c r="F33" i="5"/>
  <c r="F34" i="5"/>
  <c r="F35" i="5"/>
  <c r="F36" i="5"/>
  <c r="H36" i="5" s="1"/>
  <c r="F37" i="5"/>
  <c r="H37" i="5" s="1"/>
  <c r="F38" i="5"/>
  <c r="H38" i="5" s="1"/>
  <c r="F39" i="5"/>
  <c r="H39" i="5" s="1"/>
  <c r="F40" i="5"/>
  <c r="H40" i="5" s="1"/>
  <c r="F41" i="5"/>
  <c r="H41" i="5" s="1"/>
  <c r="F42" i="5"/>
  <c r="H42" i="5" s="1"/>
  <c r="F43" i="5"/>
  <c r="H43" i="5" s="1"/>
  <c r="F44" i="5"/>
  <c r="F45" i="5"/>
  <c r="F46" i="5"/>
  <c r="F47" i="5"/>
  <c r="F48" i="5"/>
  <c r="F49" i="5"/>
  <c r="F50" i="5"/>
  <c r="F51" i="5"/>
  <c r="F52" i="5"/>
  <c r="H52" i="5" s="1"/>
  <c r="F53" i="5"/>
  <c r="H53" i="5" s="1"/>
  <c r="F54" i="5"/>
  <c r="H54" i="5" s="1"/>
  <c r="F55" i="5"/>
  <c r="H55" i="5" s="1"/>
  <c r="F56" i="5"/>
  <c r="H56" i="5" s="1"/>
  <c r="F57" i="5"/>
  <c r="H57" i="5" s="1"/>
  <c r="F58" i="5"/>
  <c r="H58" i="5" s="1"/>
  <c r="F3" i="5"/>
  <c r="H3" i="5" s="1"/>
</calcChain>
</file>

<file path=xl/sharedStrings.xml><?xml version="1.0" encoding="utf-8"?>
<sst xmlns="http://schemas.openxmlformats.org/spreadsheetml/2006/main" count="176" uniqueCount="86">
  <si>
    <t>ავეჯი, სარეკლამო პოზიციები</t>
  </si>
  <si>
    <r>
      <t xml:space="preserve">III სართული -  
</t>
    </r>
    <r>
      <rPr>
        <b/>
        <sz val="10"/>
        <color theme="5"/>
        <rFont val="BPG Algeti"/>
      </rPr>
      <t xml:space="preserve">01.09.25, </t>
    </r>
    <r>
      <rPr>
        <b/>
        <sz val="10"/>
        <color theme="1"/>
        <rFont val="BPG Algeti"/>
      </rPr>
      <t xml:space="preserve">
</t>
    </r>
  </si>
  <si>
    <r>
      <t xml:space="preserve">II სართული- </t>
    </r>
    <r>
      <rPr>
        <b/>
        <sz val="10"/>
        <color theme="5"/>
        <rFont val="BPG Algeti"/>
      </rPr>
      <t>15.07.25</t>
    </r>
  </si>
  <si>
    <r>
      <rPr>
        <b/>
        <sz val="10"/>
        <rFont val="BPG Algeti"/>
      </rPr>
      <t xml:space="preserve"> I სართული</t>
    </r>
    <r>
      <rPr>
        <b/>
        <sz val="10"/>
        <color rgb="FFFF0000"/>
        <rFont val="BPG Algeti"/>
      </rPr>
      <t xml:space="preserve"> -</t>
    </r>
    <r>
      <rPr>
        <b/>
        <sz val="10"/>
        <color theme="5"/>
        <rFont val="BPG Algeti"/>
      </rPr>
      <t>01.08.25</t>
    </r>
  </si>
  <si>
    <r>
      <t xml:space="preserve">ემერჯენსი- </t>
    </r>
    <r>
      <rPr>
        <b/>
        <sz val="10"/>
        <color theme="5"/>
        <rFont val="BPG Algeti"/>
      </rPr>
      <t>15.09.25</t>
    </r>
  </si>
  <si>
    <t>დასამზადებელი/მზა</t>
  </si>
  <si>
    <t>კომენტარი</t>
  </si>
  <si>
    <t>ფოტოები</t>
  </si>
  <si>
    <t>ავეჯი</t>
  </si>
  <si>
    <t>ჩაშენებული კუთხის კარადა/კედლის პანელი (მთავარი რეგისტრატურა)</t>
  </si>
  <si>
    <t>დასამზადებელი</t>
  </si>
  <si>
    <t>დასამზადებელი ავეჯის ფაილში</t>
  </si>
  <si>
    <t>კედლების შეფუთვა პანელი (რეგისტრ., შემოსასვლელი, ვიზიტორთა) - დაზოლილი შეღებილი- კვ.მ</t>
  </si>
  <si>
    <t>დასამზადებელი ავეჯის ფაილში. შემოსასვლელის კედელი არ არის ფაილში, მაგრამ კვ. გათვალისწინებულია</t>
  </si>
  <si>
    <t>მთავარი რეგისტრატურია მაგიდა 01 (8 ადგილიანი)</t>
  </si>
  <si>
    <t>8 ადგილით (შუაში 2 ადგილი უნდა ჩაემატოს 2-3 და 4-5 შორის), დასამზადებელი ავეჯის ფაილში</t>
  </si>
  <si>
    <t>რეგისტრატურის მაგიდა 02 (ემერჯენსი)</t>
  </si>
  <si>
    <t>რეგისტრატურის მაგიდა 04 (130 სმ თითო)</t>
  </si>
  <si>
    <t>დასამზადებელი ავეჯის ფაილში. დამზადებისას გასათვალისწინებელი/დასაზუსტებელი შესაძლოა იყოს სიმაღლე და ზომები დიზაინერთან შეთანხმებით</t>
  </si>
  <si>
    <t>სამუშაო მაგიდა 02 (კოორდინატორები)</t>
  </si>
  <si>
    <t>დასამზადებელი ავეჯის ფაილში, შესაძლოა მოხდეს ბიუჯეტური მასალით ჩანაცვლება დიზაინერთან შეთანხმებით</t>
  </si>
  <si>
    <t>სამუშაო მაგიდა 03 (ლაბი)</t>
  </si>
  <si>
    <t>მოძრავი მაგიდა 01 (ლაბი)</t>
  </si>
  <si>
    <t>ჩაშენებული კარადა 01 (კოორდინატორები)</t>
  </si>
  <si>
    <t>ჩაშენებული კარადა 02 (კოორდინატორები)</t>
  </si>
  <si>
    <t>ჩაშენებული კარადა 03 (ლაბი, პნევნოფოსტა)</t>
  </si>
  <si>
    <t>ჩაშენებული კარადა 04 (საინფორმაციო)</t>
  </si>
  <si>
    <t>კაბინეტი 01 (კარადა კვარცის თავით,ბავშვთა მოვლა)</t>
  </si>
  <si>
    <t>კაბინეტი 02 (კარადა რეგისტრატურის უკან)</t>
  </si>
  <si>
    <t>კაბინეტი 03 (კარადა კოორდინატორები)</t>
  </si>
  <si>
    <t>ტუმბო 02 (ლაბი)</t>
  </si>
  <si>
    <t>ფანერის კონსოლი ჩამონტაჟებული სათამაშოებით</t>
  </si>
  <si>
    <t>ჩაშენებული ქოთანი 01 (ოვალური ავეჯის)</t>
  </si>
  <si>
    <t>კონსოლი ქოთნით 02 (კოორდინატორები)</t>
  </si>
  <si>
    <t>ჩაშენებული ქოთანი 04 (ემერჯენსი)</t>
  </si>
  <si>
    <t>ქოთანი 05 (ემერჯენსი)</t>
  </si>
  <si>
    <t>გამყოფი ტიხრები 01 (ლაბი)</t>
  </si>
  <si>
    <t>გამყოფი ტიხარი 02 (1 სართულის რეგისტრტ)</t>
  </si>
  <si>
    <t>გამყოფი ტიხარი 03 (მეტალი)</t>
  </si>
  <si>
    <t>კედლის ფართუკი- მეტრი</t>
  </si>
  <si>
    <t>WC კაბინა</t>
  </si>
  <si>
    <t>ნიჟარის შეფუთვა 01</t>
  </si>
  <si>
    <t>ნიჟარის შეფუთვა 01 (1 კაციანი WC, სხვა ზომებით)</t>
  </si>
  <si>
    <t>ერთიანის შეფუთვა არ არის ავეჯის დამზადების ფაილში- ზომები ნიჟარის შესყიდვის შემდგომ დასაზუსტებელი იქნება- 60 (სიგრძე) X48 (სიღრმე) X20 (სიმაღლე)</t>
  </si>
  <si>
    <t>სარკე 02</t>
  </si>
  <si>
    <t>სარკე (1 კაციანი WC, სხვა ზომებით)</t>
  </si>
  <si>
    <t>ერთიანი სარკე არ არის ავეჯის დამზადების ფაილში, ზომები 50X80</t>
  </si>
  <si>
    <t>საფეხური 01</t>
  </si>
  <si>
    <t>ბავშვის გამოსაცვლელი ზედაპირი (ლაბი)</t>
  </si>
  <si>
    <t>რბილი ავეჯი 01 (ცენტრალური)</t>
  </si>
  <si>
    <t>რბილი ავეჯი 02 (კოორდინატორების წინ)</t>
  </si>
  <si>
    <t>დასამზადებელი ავეჯის ფაილში 
დამატებით სხვა მოსაცდელებშიც ანალოგიური ან ოთხკუთხედი ფორმის</t>
  </si>
  <si>
    <t>რბილი ავეჯი 03 (საბავშვო სივრცე)</t>
  </si>
  <si>
    <t>რბილი ავეჯი 04.01 (ემერჯენსი)</t>
  </si>
  <si>
    <t>რბილი ავეჯი 04.02 (ემერჯენსი)</t>
  </si>
  <si>
    <t xml:space="preserve">რეგისტრატურის მაგიდა 04-ის დიზაინით სხვა ზომებით </t>
  </si>
  <si>
    <t>არ არის ავეჯის ფაილში (რადიოლოგის ადმინისტრატორის მაგიდა), იგივე სტილის როგორიც არის რეგისტრატურის მაგიდა. ზომებით: L ფორმის 180X170, დამზადების დროს გასათვალისწინეებლი იქნება თანამშრომლის მაგიდის სიმაღლე</t>
  </si>
  <si>
    <t>რეგისტრატორების სკამები (რეგისტრატურა)</t>
  </si>
  <si>
    <t>მზა</t>
  </si>
  <si>
    <t>ბეჟი, ხელოვნური ტყავი, წმენდადი</t>
  </si>
  <si>
    <t>რეგისტრატორის, საინფორმაციოს სავარძელი  (მაღალ ფეხებზე)</t>
  </si>
  <si>
    <t xml:space="preserve">ბეჟი, ხელოვნური ტყავი, წმენდადი. </t>
  </si>
  <si>
    <t xml:space="preserve">კოორდინატორების სკამები </t>
  </si>
  <si>
    <t>რეგისტრატორების სკამები- ემერჯენსი</t>
  </si>
  <si>
    <t xml:space="preserve">კოორდინატორების მომხმარებელთა სკამები </t>
  </si>
  <si>
    <t>ხელოვნური ტყავი, წმენდადი</t>
  </si>
  <si>
    <t>მოსაცდელი სკამები დერეფნებში 2 ადგილიანი</t>
  </si>
  <si>
    <t>მოსაცდელი სკამები დერეფანში ვიზიტორთა სივრცის დასაწყისში 2 ადგილიანი (ყავისფერი)</t>
  </si>
  <si>
    <t>მოსაცდელი სკამები ლაბში (მწვანე) 2 ადგილიანი</t>
  </si>
  <si>
    <t>ვიზიტორთა სივრცის ავეჯი:  დივანი 2 ადგილიანი</t>
  </si>
  <si>
    <t>ვიზიტორთა სივრცის ავეჯი:  დივანი კუთხის 3 ადგილიანი</t>
  </si>
  <si>
    <t>ვიზიტორთა სივრცის ავეჯი: სავარძელი</t>
  </si>
  <si>
    <t>ვიზიტორთა სივრცის ავეჯი: ჟურნალების მაგიდა ოთხკუთხედი</t>
  </si>
  <si>
    <t>ვიზიტორთა სივრცის ავეჯი: ჟურნალების მაგიდა პატარა მრგვალი</t>
  </si>
  <si>
    <t>თანამშრომლის სავარძელი (ლაბი)</t>
  </si>
  <si>
    <t>ბეჟი,ხელოვნური ტყავი, წმენდადი</t>
  </si>
  <si>
    <t>ჭაღი (ლაბი, საინფ დესქი)</t>
  </si>
  <si>
    <t>საინფორმაციო" Ø 200 x H min 450 / max 2200 mmE27 max 1 x 42W
ლაბი: Ø 300 x H min 650 / max 2400 mmE27 max 1 x 42W</t>
  </si>
  <si>
    <t>ბრა (ლაბი)</t>
  </si>
  <si>
    <t>Led luminaire Catania 600mm,12W, AC220-240V,50/60Hz, 4000K, IP44, RA &gt;80,960lm,Chrome</t>
  </si>
  <si>
    <t>ტორშერი (ემერჯენსი)</t>
  </si>
  <si>
    <t>მაგიდის სანათი (საინფორმაციო დესკი, კოორდინატორთა სივრცე )</t>
  </si>
  <si>
    <t>სიმაღლე 40CM</t>
  </si>
  <si>
    <t>მოთხოვნილი რაოდენობა ჯამური</t>
  </si>
  <si>
    <t>ერთეულის ფასი</t>
  </si>
  <si>
    <t xml:space="preserve">sum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</si>
</sst>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color theme="1"/>
      <name val="BPG Algeti"/>
    </font>
    <font>
      <sz val="11"/>
      <color theme="1"/>
      <name val="BPG Algeti"/>
    </font>
    <font>
      <sz val="10"/>
      <color rgb="FFFF0000"/>
      <name val="BPG Algeti"/>
    </font>
    <font>
      <b/>
      <sz val="10"/>
      <color theme="1"/>
      <name val="BPG Algeti"/>
    </font>
    <font>
      <b/>
      <sz val="11"/>
      <color theme="1"/>
      <name val="BPG Algeti"/>
    </font>
    <font>
      <sz val="10"/>
      <name val="BPG Algeti"/>
    </font>
    <font>
      <sz val="11"/>
      <name val="BPG Algeti"/>
    </font>
    <font>
      <i/>
      <sz val="11"/>
      <color theme="5" tint="-0.249977111117893"/>
      <name val="BPG Algeti"/>
    </font>
    <font>
      <sz val="11"/>
      <color rgb="FFFF0000"/>
      <name val="BPG Algeti"/>
    </font>
    <font>
      <sz val="10"/>
      <color theme="1"/>
      <name val="Calibri"/>
      <family val="2"/>
      <scheme val="minor"/>
    </font>
    <font>
      <b/>
      <sz val="10"/>
      <color rgb="FFFF0000"/>
      <name val="BPG Algeti"/>
    </font>
    <font>
      <sz val="10"/>
      <color rgb="FF000000"/>
      <name val="Calibri"/>
      <family val="2"/>
      <scheme val="minor"/>
    </font>
    <font>
      <b/>
      <sz val="10"/>
      <name val="BPG Algeti"/>
    </font>
    <font>
      <b/>
      <sz val="10"/>
      <color theme="5"/>
      <name val="BPG Algeti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9"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72DC10D9-F528-4415-9542-07242814D6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708661</xdr:colOff>
      <xdr:row>57</xdr:row>
      <xdr:rowOff>259080</xdr:rowOff>
    </xdr:from>
    <xdr:ext cx="441960" cy="502920"/>
    <xdr:pic>
      <xdr:nvPicPr>
        <xdr:cNvPr id="2" name="image32.png" title="Image">
          <a:extLst>
            <a:ext uri="{FF2B5EF4-FFF2-40B4-BE49-F238E27FC236}">
              <a16:creationId xmlns:a16="http://schemas.microsoft.com/office/drawing/2014/main" id="{A31695A0-8249-4A99-9B2D-C84D5229E25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508481" y="76360020"/>
          <a:ext cx="441960" cy="50292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426720</xdr:colOff>
      <xdr:row>2</xdr:row>
      <xdr:rowOff>129540</xdr:rowOff>
    </xdr:from>
    <xdr:ext cx="1005840" cy="967740"/>
    <xdr:pic>
      <xdr:nvPicPr>
        <xdr:cNvPr id="3" name="image35.png" title="Image">
          <a:extLst>
            <a:ext uri="{FF2B5EF4-FFF2-40B4-BE49-F238E27FC236}">
              <a16:creationId xmlns:a16="http://schemas.microsoft.com/office/drawing/2014/main" id="{696CB6B6-2C67-4DB5-9406-DF6650F73C8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26540" y="640080"/>
          <a:ext cx="1005840" cy="967740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220980</xdr:colOff>
      <xdr:row>2</xdr:row>
      <xdr:rowOff>106680</xdr:rowOff>
    </xdr:from>
    <xdr:ext cx="1036320" cy="960120"/>
    <xdr:pic>
      <xdr:nvPicPr>
        <xdr:cNvPr id="4" name="image15.png" title="Image">
          <a:extLst>
            <a:ext uri="{FF2B5EF4-FFF2-40B4-BE49-F238E27FC236}">
              <a16:creationId xmlns:a16="http://schemas.microsoft.com/office/drawing/2014/main" id="{6FF5F91F-46DD-4835-A33A-C2D63D01F6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857220" y="617220"/>
          <a:ext cx="1036320" cy="96012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342900</xdr:colOff>
      <xdr:row>3</xdr:row>
      <xdr:rowOff>22860</xdr:rowOff>
    </xdr:from>
    <xdr:ext cx="1028700" cy="929640"/>
    <xdr:pic>
      <xdr:nvPicPr>
        <xdr:cNvPr id="5" name="image6.png" title="Image">
          <a:extLst>
            <a:ext uri="{FF2B5EF4-FFF2-40B4-BE49-F238E27FC236}">
              <a16:creationId xmlns:a16="http://schemas.microsoft.com/office/drawing/2014/main" id="{DFA55BA5-FC2E-4AA5-AA86-C2138B58E6E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759440" y="2567940"/>
          <a:ext cx="1028700" cy="92964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358140</xdr:colOff>
      <xdr:row>4</xdr:row>
      <xdr:rowOff>228600</xdr:rowOff>
    </xdr:from>
    <xdr:ext cx="1143000" cy="685800"/>
    <xdr:pic>
      <xdr:nvPicPr>
        <xdr:cNvPr id="7" name="image38.png" title="Image">
          <a:extLst>
            <a:ext uri="{FF2B5EF4-FFF2-40B4-BE49-F238E27FC236}">
              <a16:creationId xmlns:a16="http://schemas.microsoft.com/office/drawing/2014/main" id="{39672E2B-0ABB-4813-B57C-8562021550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157960" y="3101340"/>
          <a:ext cx="11430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289560</xdr:colOff>
      <xdr:row>5</xdr:row>
      <xdr:rowOff>182880</xdr:rowOff>
    </xdr:from>
    <xdr:ext cx="1310640" cy="754380"/>
    <xdr:pic>
      <xdr:nvPicPr>
        <xdr:cNvPr id="8" name="image128.png" title="Image">
          <a:extLst>
            <a:ext uri="{FF2B5EF4-FFF2-40B4-BE49-F238E27FC236}">
              <a16:creationId xmlns:a16="http://schemas.microsoft.com/office/drawing/2014/main" id="{B1875C68-18CC-435A-B832-FD7575C369E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89380" y="4236720"/>
          <a:ext cx="1310640" cy="75438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365760</xdr:colOff>
      <xdr:row>6</xdr:row>
      <xdr:rowOff>68580</xdr:rowOff>
    </xdr:from>
    <xdr:ext cx="937260" cy="975360"/>
    <xdr:pic>
      <xdr:nvPicPr>
        <xdr:cNvPr id="9" name="image26.png" title="Image">
          <a:extLst>
            <a:ext uri="{FF2B5EF4-FFF2-40B4-BE49-F238E27FC236}">
              <a16:creationId xmlns:a16="http://schemas.microsoft.com/office/drawing/2014/main" id="{493929D4-FBCC-4BC4-A25F-3C609829449B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165580" y="5303520"/>
          <a:ext cx="937260" cy="975360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312420</xdr:colOff>
      <xdr:row>6</xdr:row>
      <xdr:rowOff>144780</xdr:rowOff>
    </xdr:from>
    <xdr:ext cx="862965" cy="838200"/>
    <xdr:pic>
      <xdr:nvPicPr>
        <xdr:cNvPr id="11" name="image101.png" title="Image">
          <a:extLst>
            <a:ext uri="{FF2B5EF4-FFF2-40B4-BE49-F238E27FC236}">
              <a16:creationId xmlns:a16="http://schemas.microsoft.com/office/drawing/2014/main" id="{D3C74EF2-77EB-4DA5-ABFD-9824534F6B34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948660" y="5379720"/>
          <a:ext cx="862965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411480</xdr:colOff>
      <xdr:row>44</xdr:row>
      <xdr:rowOff>144780</xdr:rowOff>
    </xdr:from>
    <xdr:ext cx="962025" cy="800100"/>
    <xdr:pic>
      <xdr:nvPicPr>
        <xdr:cNvPr id="13" name="image54.png" title="Image">
          <a:extLst>
            <a:ext uri="{FF2B5EF4-FFF2-40B4-BE49-F238E27FC236}">
              <a16:creationId xmlns:a16="http://schemas.microsoft.com/office/drawing/2014/main" id="{8D16914A-63EB-4D97-8C75-C96381D13A7A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4211300" y="52623720"/>
          <a:ext cx="962025" cy="8001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586740</xdr:colOff>
      <xdr:row>42</xdr:row>
      <xdr:rowOff>198120</xdr:rowOff>
    </xdr:from>
    <xdr:ext cx="628650" cy="838200"/>
    <xdr:pic>
      <xdr:nvPicPr>
        <xdr:cNvPr id="14" name="image64.png" title="Image">
          <a:extLst>
            <a:ext uri="{FF2B5EF4-FFF2-40B4-BE49-F238E27FC236}">
              <a16:creationId xmlns:a16="http://schemas.microsoft.com/office/drawing/2014/main" id="{CAD78771-993E-406A-94D5-FC5ACB960B93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386560" y="51495960"/>
          <a:ext cx="628650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327660</xdr:colOff>
      <xdr:row>39</xdr:row>
      <xdr:rowOff>38100</xdr:rowOff>
    </xdr:from>
    <xdr:ext cx="937260" cy="975360"/>
    <xdr:pic>
      <xdr:nvPicPr>
        <xdr:cNvPr id="16" name="image26.png" title="Image">
          <a:extLst>
            <a:ext uri="{FF2B5EF4-FFF2-40B4-BE49-F238E27FC236}">
              <a16:creationId xmlns:a16="http://schemas.microsoft.com/office/drawing/2014/main" id="{AE95D683-D6EF-4C50-8985-E6675B774286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127480" y="45430440"/>
          <a:ext cx="937260" cy="97536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609600</xdr:colOff>
      <xdr:row>40</xdr:row>
      <xdr:rowOff>114300</xdr:rowOff>
    </xdr:from>
    <xdr:ext cx="693420" cy="838200"/>
    <xdr:pic>
      <xdr:nvPicPr>
        <xdr:cNvPr id="20" name="image64.png" title="Image">
          <a:extLst>
            <a:ext uri="{FF2B5EF4-FFF2-40B4-BE49-F238E27FC236}">
              <a16:creationId xmlns:a16="http://schemas.microsoft.com/office/drawing/2014/main" id="{E3DD2814-1378-402C-B187-575251A1B35C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409420" y="51412140"/>
          <a:ext cx="693420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434340</xdr:colOff>
      <xdr:row>43</xdr:row>
      <xdr:rowOff>167640</xdr:rowOff>
    </xdr:from>
    <xdr:ext cx="962025" cy="800100"/>
    <xdr:pic>
      <xdr:nvPicPr>
        <xdr:cNvPr id="21" name="image141.png" title="Image">
          <a:extLst>
            <a:ext uri="{FF2B5EF4-FFF2-40B4-BE49-F238E27FC236}">
              <a16:creationId xmlns:a16="http://schemas.microsoft.com/office/drawing/2014/main" id="{C40BF5D1-9893-4F95-B5A8-DC6F45C62F1A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234160" y="53827680"/>
          <a:ext cx="962025" cy="8001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502920</xdr:colOff>
      <xdr:row>56</xdr:row>
      <xdr:rowOff>175260</xdr:rowOff>
    </xdr:from>
    <xdr:ext cx="838200" cy="838200"/>
    <xdr:pic>
      <xdr:nvPicPr>
        <xdr:cNvPr id="22" name="image147.png" title="Image">
          <a:extLst>
            <a:ext uri="{FF2B5EF4-FFF2-40B4-BE49-F238E27FC236}">
              <a16:creationId xmlns:a16="http://schemas.microsoft.com/office/drawing/2014/main" id="{8762C42B-3736-4CF7-9556-E7ADAA831267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302740" y="75095100"/>
          <a:ext cx="838200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358140</xdr:colOff>
      <xdr:row>54</xdr:row>
      <xdr:rowOff>160020</xdr:rowOff>
    </xdr:from>
    <xdr:ext cx="781050" cy="838200"/>
    <xdr:pic>
      <xdr:nvPicPr>
        <xdr:cNvPr id="23" name="image19.png" title="Image">
          <a:extLst>
            <a:ext uri="{FF2B5EF4-FFF2-40B4-BE49-F238E27FC236}">
              <a16:creationId xmlns:a16="http://schemas.microsoft.com/office/drawing/2014/main" id="{F772CC65-312B-46E9-8D2A-80523785344F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4157960" y="72717660"/>
          <a:ext cx="781050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411480</xdr:colOff>
      <xdr:row>55</xdr:row>
      <xdr:rowOff>312420</xdr:rowOff>
    </xdr:from>
    <xdr:ext cx="962025" cy="390525"/>
    <xdr:pic>
      <xdr:nvPicPr>
        <xdr:cNvPr id="24" name="image85.png" title="Image">
          <a:extLst>
            <a:ext uri="{FF2B5EF4-FFF2-40B4-BE49-F238E27FC236}">
              <a16:creationId xmlns:a16="http://schemas.microsoft.com/office/drawing/2014/main" id="{3CB9763E-7A01-4AC9-A4D1-2B49E3668CB8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4211300" y="74051160"/>
          <a:ext cx="962025" cy="390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548640</xdr:colOff>
      <xdr:row>53</xdr:row>
      <xdr:rowOff>114300</xdr:rowOff>
    </xdr:from>
    <xdr:ext cx="628650" cy="838200"/>
    <xdr:pic>
      <xdr:nvPicPr>
        <xdr:cNvPr id="25" name="image64.png" title="Image">
          <a:extLst>
            <a:ext uri="{FF2B5EF4-FFF2-40B4-BE49-F238E27FC236}">
              <a16:creationId xmlns:a16="http://schemas.microsoft.com/office/drawing/2014/main" id="{9517AE96-A895-48BC-812D-4C272F58D3E4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519660" y="71490840"/>
          <a:ext cx="628650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502920</xdr:colOff>
      <xdr:row>47</xdr:row>
      <xdr:rowOff>160020</xdr:rowOff>
    </xdr:from>
    <xdr:ext cx="851535" cy="891540"/>
    <xdr:pic>
      <xdr:nvPicPr>
        <xdr:cNvPr id="26" name="image112.png" title="Image">
          <a:extLst>
            <a:ext uri="{FF2B5EF4-FFF2-40B4-BE49-F238E27FC236}">
              <a16:creationId xmlns:a16="http://schemas.microsoft.com/office/drawing/2014/main" id="{3341D072-64CD-47C6-814C-822D4A07FBB3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2473940" y="58544460"/>
          <a:ext cx="851535" cy="89154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487680</xdr:colOff>
      <xdr:row>45</xdr:row>
      <xdr:rowOff>160020</xdr:rowOff>
    </xdr:from>
    <xdr:ext cx="853440" cy="876300"/>
    <xdr:pic>
      <xdr:nvPicPr>
        <xdr:cNvPr id="27" name="image49.png" title="Image">
          <a:extLst>
            <a:ext uri="{FF2B5EF4-FFF2-40B4-BE49-F238E27FC236}">
              <a16:creationId xmlns:a16="http://schemas.microsoft.com/office/drawing/2014/main" id="{840AA05B-96F8-454A-87F7-7F10E216FC45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2458700" y="56182260"/>
          <a:ext cx="853440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472440</xdr:colOff>
      <xdr:row>46</xdr:row>
      <xdr:rowOff>121920</xdr:rowOff>
    </xdr:from>
    <xdr:ext cx="922020" cy="922020"/>
    <xdr:pic>
      <xdr:nvPicPr>
        <xdr:cNvPr id="28" name="image33.png" title="Image">
          <a:extLst>
            <a:ext uri="{FF2B5EF4-FFF2-40B4-BE49-F238E27FC236}">
              <a16:creationId xmlns:a16="http://schemas.microsoft.com/office/drawing/2014/main" id="{A8510652-4D74-4574-BDE9-AF085A2EEEBE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443460" y="57325260"/>
          <a:ext cx="922020" cy="92202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480060</xdr:colOff>
      <xdr:row>48</xdr:row>
      <xdr:rowOff>144780</xdr:rowOff>
    </xdr:from>
    <xdr:ext cx="962025" cy="800100"/>
    <xdr:pic>
      <xdr:nvPicPr>
        <xdr:cNvPr id="29" name="image39.png" title="Image">
          <a:extLst>
            <a:ext uri="{FF2B5EF4-FFF2-40B4-BE49-F238E27FC236}">
              <a16:creationId xmlns:a16="http://schemas.microsoft.com/office/drawing/2014/main" id="{D53B1666-B5BC-48FD-A40C-739FA92627B7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451080" y="59710320"/>
          <a:ext cx="962025" cy="8001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480060</xdr:colOff>
      <xdr:row>49</xdr:row>
      <xdr:rowOff>121920</xdr:rowOff>
    </xdr:from>
    <xdr:ext cx="962025" cy="800100"/>
    <xdr:pic>
      <xdr:nvPicPr>
        <xdr:cNvPr id="30" name="image34.png" title="Image">
          <a:extLst>
            <a:ext uri="{FF2B5EF4-FFF2-40B4-BE49-F238E27FC236}">
              <a16:creationId xmlns:a16="http://schemas.microsoft.com/office/drawing/2014/main" id="{579F403D-7E59-438A-808F-65D82CCCAE3A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2451080" y="60868560"/>
          <a:ext cx="962025" cy="8001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487680</xdr:colOff>
      <xdr:row>50</xdr:row>
      <xdr:rowOff>129540</xdr:rowOff>
    </xdr:from>
    <xdr:ext cx="876300" cy="838200"/>
    <xdr:pic>
      <xdr:nvPicPr>
        <xdr:cNvPr id="31" name="image44.png" title="Image">
          <a:extLst>
            <a:ext uri="{FF2B5EF4-FFF2-40B4-BE49-F238E27FC236}">
              <a16:creationId xmlns:a16="http://schemas.microsoft.com/office/drawing/2014/main" id="{F70557EC-E4CE-4CB9-B16B-47F179F702CD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458700" y="62057280"/>
          <a:ext cx="876300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449580</xdr:colOff>
      <xdr:row>51</xdr:row>
      <xdr:rowOff>76200</xdr:rowOff>
    </xdr:from>
    <xdr:ext cx="666750" cy="838200"/>
    <xdr:pic>
      <xdr:nvPicPr>
        <xdr:cNvPr id="32" name="image58.png" title="Image">
          <a:extLst>
            <a:ext uri="{FF2B5EF4-FFF2-40B4-BE49-F238E27FC236}">
              <a16:creationId xmlns:a16="http://schemas.microsoft.com/office/drawing/2014/main" id="{D0D6C5B4-41E0-4886-B218-062B76BB113C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420600" y="63185040"/>
          <a:ext cx="666750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495300</xdr:colOff>
      <xdr:row>52</xdr:row>
      <xdr:rowOff>144780</xdr:rowOff>
    </xdr:from>
    <xdr:ext cx="666750" cy="838200"/>
    <xdr:pic>
      <xdr:nvPicPr>
        <xdr:cNvPr id="33" name="image55.png" title="Image">
          <a:extLst>
            <a:ext uri="{FF2B5EF4-FFF2-40B4-BE49-F238E27FC236}">
              <a16:creationId xmlns:a16="http://schemas.microsoft.com/office/drawing/2014/main" id="{35754EE8-AA55-4EB5-8E06-A30F9B4AEA67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2466320" y="64434720"/>
          <a:ext cx="666750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335280</xdr:colOff>
      <xdr:row>23</xdr:row>
      <xdr:rowOff>129540</xdr:rowOff>
    </xdr:from>
    <xdr:ext cx="895350" cy="838200"/>
    <xdr:pic>
      <xdr:nvPicPr>
        <xdr:cNvPr id="39" name="image102.png" title="Image">
          <a:extLst>
            <a:ext uri="{FF2B5EF4-FFF2-40B4-BE49-F238E27FC236}">
              <a16:creationId xmlns:a16="http://schemas.microsoft.com/office/drawing/2014/main" id="{BD81DF1D-4680-4DE1-8C0E-ADD42410A27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0751820" y="26106120"/>
          <a:ext cx="895350" cy="8382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350520</xdr:colOff>
      <xdr:row>35</xdr:row>
      <xdr:rowOff>30481</xdr:rowOff>
    </xdr:from>
    <xdr:to>
      <xdr:col>10</xdr:col>
      <xdr:colOff>1188357</xdr:colOff>
      <xdr:row>36</xdr:row>
      <xdr:rowOff>60960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A70762DD-D06E-C1A2-613C-054EA2118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767060" y="40180261"/>
          <a:ext cx="837837" cy="1211579"/>
        </a:xfrm>
        <a:prstGeom prst="rect">
          <a:avLst/>
        </a:prstGeom>
      </xdr:spPr>
    </xdr:pic>
    <xdr:clientData/>
  </xdr:twoCellAnchor>
  <xdr:oneCellAnchor>
    <xdr:from>
      <xdr:col>10</xdr:col>
      <xdr:colOff>609600</xdr:colOff>
      <xdr:row>41</xdr:row>
      <xdr:rowOff>144780</xdr:rowOff>
    </xdr:from>
    <xdr:ext cx="693420" cy="838200"/>
    <xdr:pic>
      <xdr:nvPicPr>
        <xdr:cNvPr id="6" name="image64.png" title="Image">
          <a:extLst>
            <a:ext uri="{FF2B5EF4-FFF2-40B4-BE49-F238E27FC236}">
              <a16:creationId xmlns:a16="http://schemas.microsoft.com/office/drawing/2014/main" id="{410F7E53-2BAC-45A4-B62B-52C938E7056F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298680" y="47381160"/>
          <a:ext cx="693420" cy="8382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51BF3-FBBA-4AE3-A1CD-50766599D998}">
  <dimension ref="A1:K66"/>
  <sheetViews>
    <sheetView tabSelected="1" topLeftCell="A55" zoomScale="70" zoomScaleNormal="70" workbookViewId="0">
      <selection activeCell="K74" sqref="K74"/>
    </sheetView>
  </sheetViews>
  <sheetFormatPr defaultColWidth="8.81640625" defaultRowHeight="14"/>
  <cols>
    <col min="1" max="1" width="40" style="7" customWidth="1"/>
    <col min="2" max="2" width="28.7265625" style="6" customWidth="1"/>
    <col min="3" max="3" width="19.7265625" style="6" customWidth="1"/>
    <col min="4" max="4" width="19.7265625" style="5" customWidth="1"/>
    <col min="5" max="8" width="16.26953125" style="6" customWidth="1"/>
    <col min="9" max="9" width="24.26953125" style="2" customWidth="1"/>
    <col min="10" max="10" width="29.7265625" style="7" customWidth="1"/>
    <col min="11" max="11" width="26.7265625" style="2" customWidth="1"/>
    <col min="12" max="12" width="21.453125" style="2" customWidth="1"/>
    <col min="13" max="16384" width="8.81640625" style="2"/>
  </cols>
  <sheetData>
    <row r="1" spans="1:11" s="1" customFormat="1" ht="39">
      <c r="A1" s="25" t="s">
        <v>0</v>
      </c>
      <c r="B1" s="25" t="s">
        <v>1</v>
      </c>
      <c r="C1" s="25" t="s">
        <v>2</v>
      </c>
      <c r="D1" s="27" t="s">
        <v>3</v>
      </c>
      <c r="E1" s="25" t="s">
        <v>4</v>
      </c>
      <c r="F1" s="25" t="s">
        <v>83</v>
      </c>
      <c r="G1" s="25" t="s">
        <v>84</v>
      </c>
      <c r="H1" s="25" t="s">
        <v>85</v>
      </c>
      <c r="I1" s="25" t="s">
        <v>5</v>
      </c>
      <c r="J1" s="25" t="s">
        <v>6</v>
      </c>
      <c r="K1" s="28" t="s">
        <v>7</v>
      </c>
    </row>
    <row r="2" spans="1:11" s="1" customFormat="1">
      <c r="A2" s="8" t="s">
        <v>8</v>
      </c>
      <c r="B2" s="9"/>
      <c r="C2" s="9"/>
      <c r="D2" s="10"/>
      <c r="E2" s="9"/>
      <c r="F2" s="9"/>
      <c r="G2" s="9"/>
      <c r="H2" s="9"/>
      <c r="I2" s="8"/>
      <c r="J2" s="8"/>
      <c r="K2" s="11"/>
    </row>
    <row r="3" spans="1:11" ht="93" customHeight="1">
      <c r="A3" s="12" t="s">
        <v>9</v>
      </c>
      <c r="B3" s="13">
        <v>1</v>
      </c>
      <c r="C3" s="13"/>
      <c r="D3" s="14"/>
      <c r="E3" s="13"/>
      <c r="F3" s="15">
        <f>SUM(B3:E3)</f>
        <v>1</v>
      </c>
      <c r="G3" s="13"/>
      <c r="H3" s="26">
        <f>F3*G3</f>
        <v>0</v>
      </c>
      <c r="I3" s="16" t="s">
        <v>10</v>
      </c>
      <c r="J3" s="12" t="s">
        <v>11</v>
      </c>
      <c r="K3" s="17"/>
    </row>
    <row r="4" spans="1:11" ht="78" customHeight="1">
      <c r="A4" s="18" t="s">
        <v>12</v>
      </c>
      <c r="B4" s="19">
        <v>82</v>
      </c>
      <c r="C4" s="19"/>
      <c r="D4" s="14"/>
      <c r="E4" s="19"/>
      <c r="F4" s="15">
        <f t="shared" ref="F4:F58" si="0">SUM(B4:E4)</f>
        <v>82</v>
      </c>
      <c r="G4" s="13"/>
      <c r="H4" s="26">
        <f t="shared" ref="H4:H58" si="1">F4*G4</f>
        <v>0</v>
      </c>
      <c r="I4" s="16" t="s">
        <v>10</v>
      </c>
      <c r="J4" s="12" t="s">
        <v>13</v>
      </c>
      <c r="K4" s="17"/>
    </row>
    <row r="5" spans="1:11" ht="93" customHeight="1">
      <c r="A5" s="12" t="s">
        <v>14</v>
      </c>
      <c r="B5" s="13">
        <v>1</v>
      </c>
      <c r="C5" s="13"/>
      <c r="D5" s="14"/>
      <c r="E5" s="13"/>
      <c r="F5" s="15">
        <f t="shared" si="0"/>
        <v>1</v>
      </c>
      <c r="G5" s="13"/>
      <c r="H5" s="26">
        <f t="shared" si="1"/>
        <v>0</v>
      </c>
      <c r="I5" s="16" t="s">
        <v>10</v>
      </c>
      <c r="J5" s="18" t="s">
        <v>15</v>
      </c>
      <c r="K5" s="17"/>
    </row>
    <row r="6" spans="1:11" ht="93" customHeight="1">
      <c r="A6" s="12" t="s">
        <v>16</v>
      </c>
      <c r="B6" s="13"/>
      <c r="C6" s="13"/>
      <c r="D6" s="14"/>
      <c r="E6" s="13">
        <v>1</v>
      </c>
      <c r="F6" s="15">
        <f t="shared" si="0"/>
        <v>1</v>
      </c>
      <c r="G6" s="13"/>
      <c r="H6" s="26">
        <f t="shared" si="1"/>
        <v>0</v>
      </c>
      <c r="I6" s="16" t="s">
        <v>10</v>
      </c>
      <c r="J6" s="12" t="s">
        <v>11</v>
      </c>
      <c r="K6" s="17"/>
    </row>
    <row r="7" spans="1:11" ht="93" customHeight="1">
      <c r="A7" s="12" t="s">
        <v>17</v>
      </c>
      <c r="B7" s="13">
        <v>3</v>
      </c>
      <c r="C7" s="13">
        <v>5</v>
      </c>
      <c r="D7" s="19">
        <v>4</v>
      </c>
      <c r="E7" s="13"/>
      <c r="F7" s="15">
        <f t="shared" si="0"/>
        <v>12</v>
      </c>
      <c r="G7" s="13"/>
      <c r="H7" s="26">
        <f t="shared" si="1"/>
        <v>0</v>
      </c>
      <c r="I7" s="16" t="s">
        <v>10</v>
      </c>
      <c r="J7" s="18" t="s">
        <v>18</v>
      </c>
      <c r="K7" s="17"/>
    </row>
    <row r="8" spans="1:11" ht="93" customHeight="1">
      <c r="A8" s="12" t="s">
        <v>19</v>
      </c>
      <c r="B8" s="13">
        <v>6</v>
      </c>
      <c r="C8" s="13"/>
      <c r="D8" s="19">
        <v>2</v>
      </c>
      <c r="E8" s="13"/>
      <c r="F8" s="15">
        <f t="shared" si="0"/>
        <v>8</v>
      </c>
      <c r="G8" s="13"/>
      <c r="H8" s="26">
        <f t="shared" si="1"/>
        <v>0</v>
      </c>
      <c r="I8" s="16" t="s">
        <v>10</v>
      </c>
      <c r="J8" s="18" t="s">
        <v>20</v>
      </c>
      <c r="K8" s="17"/>
    </row>
    <row r="9" spans="1:11" ht="93" customHeight="1">
      <c r="A9" s="12" t="s">
        <v>21</v>
      </c>
      <c r="B9" s="13"/>
      <c r="C9" s="13">
        <v>5</v>
      </c>
      <c r="D9" s="14"/>
      <c r="E9" s="13"/>
      <c r="F9" s="15">
        <f t="shared" si="0"/>
        <v>5</v>
      </c>
      <c r="G9" s="13"/>
      <c r="H9" s="26">
        <f t="shared" si="1"/>
        <v>0</v>
      </c>
      <c r="I9" s="16" t="s">
        <v>10</v>
      </c>
      <c r="J9" s="12" t="s">
        <v>11</v>
      </c>
      <c r="K9" s="17"/>
    </row>
    <row r="10" spans="1:11" ht="93" customHeight="1">
      <c r="A10" s="12" t="s">
        <v>22</v>
      </c>
      <c r="B10" s="13"/>
      <c r="C10" s="13">
        <v>6</v>
      </c>
      <c r="D10" s="14"/>
      <c r="E10" s="13"/>
      <c r="F10" s="15">
        <f t="shared" si="0"/>
        <v>6</v>
      </c>
      <c r="G10" s="13"/>
      <c r="H10" s="26">
        <f t="shared" si="1"/>
        <v>0</v>
      </c>
      <c r="I10" s="16" t="s">
        <v>10</v>
      </c>
      <c r="J10" s="12" t="s">
        <v>11</v>
      </c>
      <c r="K10" s="17"/>
    </row>
    <row r="11" spans="1:11" ht="93" customHeight="1">
      <c r="A11" s="12" t="s">
        <v>23</v>
      </c>
      <c r="B11" s="13">
        <v>1</v>
      </c>
      <c r="C11" s="13"/>
      <c r="D11" s="14"/>
      <c r="E11" s="13"/>
      <c r="F11" s="15">
        <f t="shared" si="0"/>
        <v>1</v>
      </c>
      <c r="G11" s="13"/>
      <c r="H11" s="26">
        <f t="shared" si="1"/>
        <v>0</v>
      </c>
      <c r="I11" s="16" t="s">
        <v>10</v>
      </c>
      <c r="J11" s="12" t="s">
        <v>11</v>
      </c>
      <c r="K11" s="17"/>
    </row>
    <row r="12" spans="1:11" ht="93" customHeight="1">
      <c r="A12" s="12" t="s">
        <v>24</v>
      </c>
      <c r="B12" s="13">
        <v>1</v>
      </c>
      <c r="C12" s="13"/>
      <c r="D12" s="14"/>
      <c r="E12" s="13"/>
      <c r="F12" s="15">
        <f t="shared" si="0"/>
        <v>1</v>
      </c>
      <c r="G12" s="13"/>
      <c r="H12" s="26">
        <f t="shared" si="1"/>
        <v>0</v>
      </c>
      <c r="I12" s="16" t="s">
        <v>10</v>
      </c>
      <c r="J12" s="12" t="s">
        <v>11</v>
      </c>
      <c r="K12" s="17"/>
    </row>
    <row r="13" spans="1:11" ht="93" customHeight="1">
      <c r="A13" s="12" t="s">
        <v>25</v>
      </c>
      <c r="B13" s="13"/>
      <c r="C13" s="13">
        <v>1</v>
      </c>
      <c r="D13" s="14"/>
      <c r="E13" s="13"/>
      <c r="F13" s="15">
        <f t="shared" si="0"/>
        <v>1</v>
      </c>
      <c r="G13" s="13"/>
      <c r="H13" s="26">
        <f t="shared" si="1"/>
        <v>0</v>
      </c>
      <c r="I13" s="16" t="s">
        <v>10</v>
      </c>
      <c r="J13" s="12" t="s">
        <v>11</v>
      </c>
      <c r="K13" s="17"/>
    </row>
    <row r="14" spans="1:11" ht="93" customHeight="1">
      <c r="A14" s="12" t="s">
        <v>26</v>
      </c>
      <c r="B14" s="13">
        <v>1</v>
      </c>
      <c r="C14" s="13"/>
      <c r="D14" s="14"/>
      <c r="E14" s="13"/>
      <c r="F14" s="15">
        <f t="shared" si="0"/>
        <v>1</v>
      </c>
      <c r="G14" s="13"/>
      <c r="H14" s="26">
        <f t="shared" si="1"/>
        <v>0</v>
      </c>
      <c r="I14" s="16" t="s">
        <v>10</v>
      </c>
      <c r="J14" s="12" t="s">
        <v>11</v>
      </c>
      <c r="K14" s="17"/>
    </row>
    <row r="15" spans="1:11" ht="93" customHeight="1">
      <c r="A15" s="12" t="s">
        <v>27</v>
      </c>
      <c r="B15" s="13">
        <v>1</v>
      </c>
      <c r="C15" s="13"/>
      <c r="D15" s="14"/>
      <c r="E15" s="13"/>
      <c r="F15" s="15">
        <f t="shared" si="0"/>
        <v>1</v>
      </c>
      <c r="G15" s="13"/>
      <c r="H15" s="26">
        <f t="shared" si="1"/>
        <v>0</v>
      </c>
      <c r="I15" s="16" t="s">
        <v>10</v>
      </c>
      <c r="J15" s="12" t="s">
        <v>11</v>
      </c>
      <c r="K15" s="17"/>
    </row>
    <row r="16" spans="1:11" ht="93" customHeight="1">
      <c r="A16" s="12" t="s">
        <v>28</v>
      </c>
      <c r="B16" s="13"/>
      <c r="C16" s="13">
        <v>3</v>
      </c>
      <c r="D16" s="19">
        <v>3</v>
      </c>
      <c r="E16" s="13"/>
      <c r="F16" s="15">
        <f t="shared" si="0"/>
        <v>6</v>
      </c>
      <c r="G16" s="13"/>
      <c r="H16" s="26">
        <f t="shared" si="1"/>
        <v>0</v>
      </c>
      <c r="I16" s="16" t="s">
        <v>10</v>
      </c>
      <c r="J16" s="12" t="s">
        <v>11</v>
      </c>
      <c r="K16" s="17"/>
    </row>
    <row r="17" spans="1:11" ht="93" customHeight="1">
      <c r="A17" s="12" t="s">
        <v>29</v>
      </c>
      <c r="B17" s="13"/>
      <c r="C17" s="13"/>
      <c r="D17" s="19">
        <v>2</v>
      </c>
      <c r="E17" s="13"/>
      <c r="F17" s="15">
        <f t="shared" si="0"/>
        <v>2</v>
      </c>
      <c r="G17" s="13"/>
      <c r="H17" s="26">
        <f t="shared" si="1"/>
        <v>0</v>
      </c>
      <c r="I17" s="16" t="s">
        <v>10</v>
      </c>
      <c r="J17" s="12" t="s">
        <v>11</v>
      </c>
      <c r="K17" s="17"/>
    </row>
    <row r="18" spans="1:11" ht="93" customHeight="1">
      <c r="A18" s="12" t="s">
        <v>30</v>
      </c>
      <c r="B18" s="13"/>
      <c r="C18" s="13">
        <v>7</v>
      </c>
      <c r="D18" s="14"/>
      <c r="E18" s="13"/>
      <c r="F18" s="15">
        <f t="shared" si="0"/>
        <v>7</v>
      </c>
      <c r="G18" s="13"/>
      <c r="H18" s="26">
        <f t="shared" si="1"/>
        <v>0</v>
      </c>
      <c r="I18" s="16" t="s">
        <v>10</v>
      </c>
      <c r="J18" s="12" t="s">
        <v>11</v>
      </c>
      <c r="K18" s="17"/>
    </row>
    <row r="19" spans="1:11" ht="93" customHeight="1">
      <c r="A19" s="12" t="s">
        <v>31</v>
      </c>
      <c r="B19" s="13">
        <v>1</v>
      </c>
      <c r="C19" s="13"/>
      <c r="D19" s="14"/>
      <c r="E19" s="13"/>
      <c r="F19" s="15">
        <f t="shared" si="0"/>
        <v>1</v>
      </c>
      <c r="G19" s="13"/>
      <c r="H19" s="26">
        <f t="shared" si="1"/>
        <v>0</v>
      </c>
      <c r="I19" s="16" t="s">
        <v>10</v>
      </c>
      <c r="J19" s="12" t="s">
        <v>11</v>
      </c>
      <c r="K19" s="17"/>
    </row>
    <row r="20" spans="1:11" ht="93" customHeight="1">
      <c r="A20" s="12" t="s">
        <v>32</v>
      </c>
      <c r="B20" s="13">
        <v>1</v>
      </c>
      <c r="C20" s="13"/>
      <c r="D20" s="14"/>
      <c r="E20" s="13"/>
      <c r="F20" s="15">
        <f t="shared" si="0"/>
        <v>1</v>
      </c>
      <c r="G20" s="13"/>
      <c r="H20" s="26">
        <f t="shared" si="1"/>
        <v>0</v>
      </c>
      <c r="I20" s="16" t="s">
        <v>10</v>
      </c>
      <c r="J20" s="12" t="s">
        <v>11</v>
      </c>
      <c r="K20" s="17"/>
    </row>
    <row r="21" spans="1:11" ht="93" customHeight="1">
      <c r="A21" s="12" t="s">
        <v>33</v>
      </c>
      <c r="B21" s="13">
        <v>1</v>
      </c>
      <c r="C21" s="13"/>
      <c r="D21" s="14"/>
      <c r="E21" s="13"/>
      <c r="F21" s="15">
        <f t="shared" si="0"/>
        <v>1</v>
      </c>
      <c r="G21" s="13"/>
      <c r="H21" s="26">
        <f t="shared" si="1"/>
        <v>0</v>
      </c>
      <c r="I21" s="16" t="s">
        <v>10</v>
      </c>
      <c r="J21" s="12" t="s">
        <v>11</v>
      </c>
      <c r="K21" s="17"/>
    </row>
    <row r="22" spans="1:11" ht="93" customHeight="1">
      <c r="A22" s="12" t="s">
        <v>34</v>
      </c>
      <c r="B22" s="13"/>
      <c r="C22" s="13"/>
      <c r="D22" s="14"/>
      <c r="E22" s="13">
        <v>1</v>
      </c>
      <c r="F22" s="15">
        <f t="shared" si="0"/>
        <v>1</v>
      </c>
      <c r="G22" s="13"/>
      <c r="H22" s="26">
        <f t="shared" si="1"/>
        <v>0</v>
      </c>
      <c r="I22" s="16" t="s">
        <v>10</v>
      </c>
      <c r="J22" s="12" t="s">
        <v>11</v>
      </c>
      <c r="K22" s="17"/>
    </row>
    <row r="23" spans="1:11" ht="93" customHeight="1">
      <c r="A23" s="12" t="s">
        <v>35</v>
      </c>
      <c r="B23" s="13"/>
      <c r="C23" s="13"/>
      <c r="D23" s="14"/>
      <c r="E23" s="13">
        <v>3</v>
      </c>
      <c r="F23" s="15">
        <f t="shared" si="0"/>
        <v>3</v>
      </c>
      <c r="G23" s="13"/>
      <c r="H23" s="26">
        <f t="shared" si="1"/>
        <v>0</v>
      </c>
      <c r="I23" s="16" t="s">
        <v>10</v>
      </c>
      <c r="J23" s="12" t="s">
        <v>11</v>
      </c>
      <c r="K23" s="17"/>
    </row>
    <row r="24" spans="1:11" ht="93" customHeight="1">
      <c r="A24" s="12" t="s">
        <v>36</v>
      </c>
      <c r="B24" s="13"/>
      <c r="C24" s="13">
        <v>5</v>
      </c>
      <c r="D24" s="14"/>
      <c r="E24" s="13"/>
      <c r="F24" s="15">
        <f t="shared" si="0"/>
        <v>5</v>
      </c>
      <c r="G24" s="13"/>
      <c r="H24" s="26">
        <f t="shared" si="1"/>
        <v>0</v>
      </c>
      <c r="I24" s="16" t="s">
        <v>10</v>
      </c>
      <c r="J24" s="12" t="s">
        <v>11</v>
      </c>
      <c r="K24" s="17"/>
    </row>
    <row r="25" spans="1:11" ht="93" customHeight="1">
      <c r="A25" s="12" t="s">
        <v>37</v>
      </c>
      <c r="B25" s="13"/>
      <c r="C25" s="13"/>
      <c r="D25" s="19">
        <v>2</v>
      </c>
      <c r="E25" s="13"/>
      <c r="F25" s="15">
        <f t="shared" si="0"/>
        <v>2</v>
      </c>
      <c r="G25" s="13"/>
      <c r="H25" s="26">
        <f t="shared" si="1"/>
        <v>0</v>
      </c>
      <c r="I25" s="16" t="s">
        <v>10</v>
      </c>
      <c r="J25" s="12" t="s">
        <v>11</v>
      </c>
      <c r="K25" s="17"/>
    </row>
    <row r="26" spans="1:11" ht="93" customHeight="1">
      <c r="A26" s="12" t="s">
        <v>38</v>
      </c>
      <c r="B26" s="13">
        <v>4</v>
      </c>
      <c r="C26" s="13"/>
      <c r="D26" s="14"/>
      <c r="E26" s="13"/>
      <c r="F26" s="15">
        <f t="shared" si="0"/>
        <v>4</v>
      </c>
      <c r="G26" s="13"/>
      <c r="H26" s="26">
        <f t="shared" si="1"/>
        <v>0</v>
      </c>
      <c r="I26" s="16" t="s">
        <v>10</v>
      </c>
      <c r="J26" s="12" t="s">
        <v>11</v>
      </c>
      <c r="K26" s="17"/>
    </row>
    <row r="27" spans="1:11" ht="93" customHeight="1">
      <c r="A27" s="12" t="s">
        <v>39</v>
      </c>
      <c r="B27" s="13">
        <v>70</v>
      </c>
      <c r="C27" s="13">
        <v>150</v>
      </c>
      <c r="D27" s="19">
        <v>100</v>
      </c>
      <c r="E27" s="13"/>
      <c r="F27" s="15">
        <f t="shared" si="0"/>
        <v>320</v>
      </c>
      <c r="G27" s="13"/>
      <c r="H27" s="26">
        <f t="shared" si="1"/>
        <v>0</v>
      </c>
      <c r="I27" s="16" t="s">
        <v>10</v>
      </c>
      <c r="J27" s="12" t="s">
        <v>11</v>
      </c>
      <c r="K27" s="17"/>
    </row>
    <row r="28" spans="1:11" ht="93" customHeight="1">
      <c r="A28" s="12" t="s">
        <v>40</v>
      </c>
      <c r="B28" s="13">
        <v>1</v>
      </c>
      <c r="C28" s="13">
        <v>1</v>
      </c>
      <c r="D28" s="14"/>
      <c r="E28" s="13"/>
      <c r="F28" s="15">
        <f t="shared" si="0"/>
        <v>2</v>
      </c>
      <c r="G28" s="13"/>
      <c r="H28" s="26">
        <f t="shared" si="1"/>
        <v>0</v>
      </c>
      <c r="I28" s="16" t="s">
        <v>10</v>
      </c>
      <c r="J28" s="12" t="s">
        <v>11</v>
      </c>
      <c r="K28" s="17"/>
    </row>
    <row r="29" spans="1:11" ht="93" customHeight="1">
      <c r="A29" s="12" t="s">
        <v>41</v>
      </c>
      <c r="B29" s="13">
        <v>1</v>
      </c>
      <c r="C29" s="13">
        <v>1</v>
      </c>
      <c r="D29" s="14"/>
      <c r="E29" s="13"/>
      <c r="F29" s="15">
        <f t="shared" si="0"/>
        <v>2</v>
      </c>
      <c r="G29" s="13"/>
      <c r="H29" s="26">
        <f t="shared" si="1"/>
        <v>0</v>
      </c>
      <c r="I29" s="16" t="s">
        <v>10</v>
      </c>
      <c r="J29" s="12" t="s">
        <v>11</v>
      </c>
      <c r="K29" s="17"/>
    </row>
    <row r="30" spans="1:11" ht="93" customHeight="1">
      <c r="A30" s="12" t="s">
        <v>42</v>
      </c>
      <c r="B30" s="19">
        <v>3</v>
      </c>
      <c r="C30" s="13">
        <v>8</v>
      </c>
      <c r="D30" s="14"/>
      <c r="E30" s="13">
        <v>2</v>
      </c>
      <c r="F30" s="15">
        <f t="shared" si="0"/>
        <v>13</v>
      </c>
      <c r="G30" s="13"/>
      <c r="H30" s="26">
        <f t="shared" si="1"/>
        <v>0</v>
      </c>
      <c r="I30" s="16" t="s">
        <v>10</v>
      </c>
      <c r="J30" s="18" t="s">
        <v>43</v>
      </c>
      <c r="K30" s="17"/>
    </row>
    <row r="31" spans="1:11" ht="93" customHeight="1">
      <c r="A31" s="12" t="s">
        <v>44</v>
      </c>
      <c r="B31" s="13">
        <v>1</v>
      </c>
      <c r="C31" s="13">
        <v>1</v>
      </c>
      <c r="D31" s="14"/>
      <c r="E31" s="13"/>
      <c r="F31" s="15">
        <f t="shared" si="0"/>
        <v>2</v>
      </c>
      <c r="G31" s="13"/>
      <c r="H31" s="26">
        <f t="shared" si="1"/>
        <v>0</v>
      </c>
      <c r="I31" s="16" t="s">
        <v>10</v>
      </c>
      <c r="J31" s="12" t="s">
        <v>11</v>
      </c>
      <c r="K31" s="17"/>
    </row>
    <row r="32" spans="1:11" ht="93" customHeight="1">
      <c r="A32" s="12" t="s">
        <v>45</v>
      </c>
      <c r="B32" s="19">
        <v>3</v>
      </c>
      <c r="C32" s="13">
        <v>8</v>
      </c>
      <c r="D32" s="14"/>
      <c r="E32" s="13">
        <v>2</v>
      </c>
      <c r="F32" s="15">
        <f t="shared" si="0"/>
        <v>13</v>
      </c>
      <c r="G32" s="13"/>
      <c r="H32" s="26">
        <f t="shared" si="1"/>
        <v>0</v>
      </c>
      <c r="I32" s="16" t="s">
        <v>10</v>
      </c>
      <c r="J32" s="18" t="s">
        <v>46</v>
      </c>
      <c r="K32" s="17"/>
    </row>
    <row r="33" spans="1:11" ht="93" customHeight="1">
      <c r="A33" s="12" t="s">
        <v>47</v>
      </c>
      <c r="B33" s="13"/>
      <c r="C33" s="13">
        <v>20</v>
      </c>
      <c r="D33" s="14"/>
      <c r="E33" s="13"/>
      <c r="F33" s="15">
        <f t="shared" si="0"/>
        <v>20</v>
      </c>
      <c r="G33" s="13"/>
      <c r="H33" s="26">
        <f t="shared" si="1"/>
        <v>0</v>
      </c>
      <c r="I33" s="16" t="s">
        <v>10</v>
      </c>
      <c r="J33" s="12" t="s">
        <v>11</v>
      </c>
      <c r="K33" s="17"/>
    </row>
    <row r="34" spans="1:11" ht="93" customHeight="1">
      <c r="A34" s="12" t="s">
        <v>48</v>
      </c>
      <c r="B34" s="13"/>
      <c r="C34" s="13">
        <v>1</v>
      </c>
      <c r="D34" s="14"/>
      <c r="E34" s="13"/>
      <c r="F34" s="15">
        <f t="shared" si="0"/>
        <v>1</v>
      </c>
      <c r="G34" s="13"/>
      <c r="H34" s="26">
        <f t="shared" si="1"/>
        <v>0</v>
      </c>
      <c r="I34" s="16" t="s">
        <v>10</v>
      </c>
      <c r="J34" s="12" t="s">
        <v>11</v>
      </c>
      <c r="K34" s="17"/>
    </row>
    <row r="35" spans="1:11" ht="93" customHeight="1">
      <c r="A35" s="12" t="s">
        <v>49</v>
      </c>
      <c r="B35" s="13">
        <v>1</v>
      </c>
      <c r="C35" s="13"/>
      <c r="D35" s="14"/>
      <c r="E35" s="13"/>
      <c r="F35" s="15">
        <f t="shared" si="0"/>
        <v>1</v>
      </c>
      <c r="G35" s="13"/>
      <c r="H35" s="26">
        <f t="shared" si="1"/>
        <v>0</v>
      </c>
      <c r="I35" s="16" t="s">
        <v>10</v>
      </c>
      <c r="J35" s="12" t="s">
        <v>11</v>
      </c>
      <c r="K35" s="17"/>
    </row>
    <row r="36" spans="1:11" ht="93" customHeight="1">
      <c r="A36" s="12" t="s">
        <v>50</v>
      </c>
      <c r="B36" s="13">
        <v>3</v>
      </c>
      <c r="C36" s="13"/>
      <c r="D36" s="14"/>
      <c r="E36" s="13"/>
      <c r="F36" s="15">
        <f t="shared" si="0"/>
        <v>3</v>
      </c>
      <c r="G36" s="13"/>
      <c r="H36" s="26">
        <f t="shared" si="1"/>
        <v>0</v>
      </c>
      <c r="I36" s="16" t="s">
        <v>10</v>
      </c>
      <c r="J36" s="12" t="s">
        <v>51</v>
      </c>
      <c r="K36" s="17"/>
    </row>
    <row r="37" spans="1:11" ht="93" customHeight="1">
      <c r="A37" s="12" t="s">
        <v>52</v>
      </c>
      <c r="B37" s="13">
        <v>1</v>
      </c>
      <c r="C37" s="13"/>
      <c r="D37" s="14"/>
      <c r="E37" s="13"/>
      <c r="F37" s="15">
        <f t="shared" si="0"/>
        <v>1</v>
      </c>
      <c r="G37" s="13"/>
      <c r="H37" s="26">
        <f t="shared" si="1"/>
        <v>0</v>
      </c>
      <c r="I37" s="16" t="s">
        <v>10</v>
      </c>
      <c r="J37" s="12" t="s">
        <v>11</v>
      </c>
      <c r="K37" s="17"/>
    </row>
    <row r="38" spans="1:11" ht="93" customHeight="1">
      <c r="A38" s="12" t="s">
        <v>53</v>
      </c>
      <c r="B38" s="13"/>
      <c r="C38" s="13"/>
      <c r="D38" s="14"/>
      <c r="E38" s="13">
        <v>1</v>
      </c>
      <c r="F38" s="15">
        <f t="shared" si="0"/>
        <v>1</v>
      </c>
      <c r="G38" s="13"/>
      <c r="H38" s="26">
        <f t="shared" si="1"/>
        <v>0</v>
      </c>
      <c r="I38" s="16" t="s">
        <v>10</v>
      </c>
      <c r="J38" s="12" t="s">
        <v>11</v>
      </c>
      <c r="K38" s="17"/>
    </row>
    <row r="39" spans="1:11" ht="93" customHeight="1">
      <c r="A39" s="12" t="s">
        <v>54</v>
      </c>
      <c r="B39" s="13"/>
      <c r="C39" s="13"/>
      <c r="D39" s="14"/>
      <c r="E39" s="13">
        <v>1</v>
      </c>
      <c r="F39" s="15">
        <f t="shared" si="0"/>
        <v>1</v>
      </c>
      <c r="G39" s="13"/>
      <c r="H39" s="26">
        <f t="shared" si="1"/>
        <v>0</v>
      </c>
      <c r="I39" s="16" t="s">
        <v>10</v>
      </c>
      <c r="J39" s="12" t="s">
        <v>11</v>
      </c>
      <c r="K39" s="17"/>
    </row>
    <row r="40" spans="1:11" ht="93" customHeight="1">
      <c r="A40" s="12" t="s">
        <v>55</v>
      </c>
      <c r="B40" s="13"/>
      <c r="C40" s="13">
        <v>1</v>
      </c>
      <c r="D40" s="14"/>
      <c r="E40" s="13"/>
      <c r="F40" s="15">
        <f t="shared" si="0"/>
        <v>1</v>
      </c>
      <c r="G40" s="13"/>
      <c r="H40" s="26">
        <f t="shared" si="1"/>
        <v>0</v>
      </c>
      <c r="I40" s="16" t="s">
        <v>10</v>
      </c>
      <c r="J40" s="20" t="s">
        <v>56</v>
      </c>
      <c r="K40" s="17"/>
    </row>
    <row r="41" spans="1:11" ht="93" customHeight="1">
      <c r="A41" s="12" t="s">
        <v>57</v>
      </c>
      <c r="B41" s="13">
        <v>10</v>
      </c>
      <c r="C41" s="19">
        <v>2</v>
      </c>
      <c r="D41" s="19">
        <v>4</v>
      </c>
      <c r="E41" s="13"/>
      <c r="F41" s="15">
        <f t="shared" si="0"/>
        <v>16</v>
      </c>
      <c r="G41" s="13"/>
      <c r="H41" s="26">
        <f t="shared" si="1"/>
        <v>0</v>
      </c>
      <c r="I41" s="16" t="s">
        <v>58</v>
      </c>
      <c r="J41" s="12" t="s">
        <v>59</v>
      </c>
      <c r="K41" s="17"/>
    </row>
    <row r="42" spans="1:11" ht="93" customHeight="1">
      <c r="A42" s="12" t="s">
        <v>60</v>
      </c>
      <c r="B42" s="13">
        <v>3</v>
      </c>
      <c r="C42" s="13">
        <v>2</v>
      </c>
      <c r="D42" s="14"/>
      <c r="E42" s="13"/>
      <c r="F42" s="15">
        <f t="shared" si="0"/>
        <v>5</v>
      </c>
      <c r="G42" s="13"/>
      <c r="H42" s="26">
        <f t="shared" si="1"/>
        <v>0</v>
      </c>
      <c r="I42" s="16" t="s">
        <v>58</v>
      </c>
      <c r="J42" s="12" t="s">
        <v>61</v>
      </c>
      <c r="K42" s="17"/>
    </row>
    <row r="43" spans="1:11" ht="93" customHeight="1">
      <c r="A43" s="12" t="s">
        <v>62</v>
      </c>
      <c r="B43" s="13">
        <v>6</v>
      </c>
      <c r="C43" s="13"/>
      <c r="D43" s="19">
        <v>2</v>
      </c>
      <c r="E43" s="13"/>
      <c r="F43" s="15">
        <f t="shared" si="0"/>
        <v>8</v>
      </c>
      <c r="G43" s="13"/>
      <c r="H43" s="26">
        <f t="shared" si="1"/>
        <v>0</v>
      </c>
      <c r="I43" s="16" t="s">
        <v>58</v>
      </c>
      <c r="J43" s="12" t="s">
        <v>59</v>
      </c>
      <c r="K43" s="17"/>
    </row>
    <row r="44" spans="1:11" ht="93" customHeight="1">
      <c r="A44" s="12" t="s">
        <v>63</v>
      </c>
      <c r="B44" s="13"/>
      <c r="C44" s="13"/>
      <c r="D44" s="17"/>
      <c r="E44" s="19">
        <v>2</v>
      </c>
      <c r="F44" s="15">
        <f t="shared" si="0"/>
        <v>2</v>
      </c>
      <c r="G44" s="13"/>
      <c r="H44" s="26">
        <f t="shared" si="1"/>
        <v>0</v>
      </c>
      <c r="I44" s="16" t="s">
        <v>58</v>
      </c>
      <c r="J44" s="12"/>
      <c r="K44" s="17"/>
    </row>
    <row r="45" spans="1:11" ht="93" customHeight="1">
      <c r="A45" s="12" t="s">
        <v>64</v>
      </c>
      <c r="B45" s="13">
        <v>12</v>
      </c>
      <c r="C45" s="13"/>
      <c r="D45" s="19">
        <v>4</v>
      </c>
      <c r="E45" s="13"/>
      <c r="F45" s="15">
        <f t="shared" si="0"/>
        <v>16</v>
      </c>
      <c r="G45" s="13"/>
      <c r="H45" s="26">
        <f t="shared" si="1"/>
        <v>0</v>
      </c>
      <c r="I45" s="16" t="s">
        <v>58</v>
      </c>
      <c r="J45" s="18" t="s">
        <v>65</v>
      </c>
      <c r="K45" s="17"/>
    </row>
    <row r="46" spans="1:11" s="3" customFormat="1" ht="93" customHeight="1">
      <c r="A46" s="18" t="s">
        <v>66</v>
      </c>
      <c r="B46" s="19">
        <v>33</v>
      </c>
      <c r="C46" s="19">
        <v>60</v>
      </c>
      <c r="D46" s="19">
        <v>55</v>
      </c>
      <c r="E46" s="19">
        <v>6</v>
      </c>
      <c r="F46" s="15">
        <f t="shared" si="0"/>
        <v>154</v>
      </c>
      <c r="G46" s="13"/>
      <c r="H46" s="26">
        <f t="shared" si="1"/>
        <v>0</v>
      </c>
      <c r="I46" s="16" t="s">
        <v>58</v>
      </c>
      <c r="J46" s="18" t="s">
        <v>65</v>
      </c>
      <c r="K46" s="21"/>
    </row>
    <row r="47" spans="1:11" s="3" customFormat="1" ht="93" customHeight="1">
      <c r="A47" s="18" t="s">
        <v>67</v>
      </c>
      <c r="B47" s="19">
        <v>4</v>
      </c>
      <c r="C47" s="19"/>
      <c r="D47" s="14"/>
      <c r="E47" s="19"/>
      <c r="F47" s="15">
        <f t="shared" si="0"/>
        <v>4</v>
      </c>
      <c r="G47" s="13"/>
      <c r="H47" s="26">
        <f t="shared" si="1"/>
        <v>0</v>
      </c>
      <c r="I47" s="16" t="s">
        <v>58</v>
      </c>
      <c r="J47" s="18" t="s">
        <v>65</v>
      </c>
      <c r="K47" s="21"/>
    </row>
    <row r="48" spans="1:11" s="3" customFormat="1" ht="93" customHeight="1">
      <c r="A48" s="18" t="s">
        <v>68</v>
      </c>
      <c r="B48" s="22"/>
      <c r="C48" s="19">
        <v>4</v>
      </c>
      <c r="D48" s="14"/>
      <c r="E48" s="19"/>
      <c r="F48" s="15">
        <f t="shared" si="0"/>
        <v>4</v>
      </c>
      <c r="G48" s="13"/>
      <c r="H48" s="26">
        <f t="shared" si="1"/>
        <v>0</v>
      </c>
      <c r="I48" s="16" t="s">
        <v>58</v>
      </c>
      <c r="J48" s="18" t="s">
        <v>65</v>
      </c>
      <c r="K48" s="21"/>
    </row>
    <row r="49" spans="1:11" s="3" customFormat="1" ht="93" customHeight="1">
      <c r="A49" s="18" t="s">
        <v>69</v>
      </c>
      <c r="B49" s="19">
        <v>6</v>
      </c>
      <c r="C49" s="19"/>
      <c r="D49" s="14"/>
      <c r="E49" s="19"/>
      <c r="F49" s="15">
        <f t="shared" si="0"/>
        <v>6</v>
      </c>
      <c r="G49" s="13"/>
      <c r="H49" s="26">
        <f t="shared" si="1"/>
        <v>0</v>
      </c>
      <c r="I49" s="16" t="s">
        <v>58</v>
      </c>
      <c r="J49" s="18" t="s">
        <v>65</v>
      </c>
      <c r="K49" s="21"/>
    </row>
    <row r="50" spans="1:11" s="3" customFormat="1" ht="93" customHeight="1">
      <c r="A50" s="18" t="s">
        <v>70</v>
      </c>
      <c r="B50" s="19">
        <v>2</v>
      </c>
      <c r="C50" s="19"/>
      <c r="D50" s="14"/>
      <c r="E50" s="19"/>
      <c r="F50" s="15">
        <f t="shared" si="0"/>
        <v>2</v>
      </c>
      <c r="G50" s="13"/>
      <c r="H50" s="26">
        <f t="shared" si="1"/>
        <v>0</v>
      </c>
      <c r="I50" s="16" t="s">
        <v>58</v>
      </c>
      <c r="J50" s="18" t="s">
        <v>65</v>
      </c>
      <c r="K50" s="21"/>
    </row>
    <row r="51" spans="1:11" s="3" customFormat="1" ht="93" customHeight="1">
      <c r="A51" s="18" t="s">
        <v>71</v>
      </c>
      <c r="B51" s="19">
        <v>7</v>
      </c>
      <c r="C51" s="19"/>
      <c r="D51" s="14"/>
      <c r="E51" s="19"/>
      <c r="F51" s="15">
        <f t="shared" si="0"/>
        <v>7</v>
      </c>
      <c r="G51" s="13"/>
      <c r="H51" s="26">
        <f t="shared" si="1"/>
        <v>0</v>
      </c>
      <c r="I51" s="16" t="s">
        <v>58</v>
      </c>
      <c r="J51" s="18" t="s">
        <v>65</v>
      </c>
      <c r="K51" s="21"/>
    </row>
    <row r="52" spans="1:11" s="3" customFormat="1" ht="93" customHeight="1">
      <c r="A52" s="18" t="s">
        <v>72</v>
      </c>
      <c r="B52" s="19">
        <v>6</v>
      </c>
      <c r="C52" s="19"/>
      <c r="D52" s="14"/>
      <c r="E52" s="19"/>
      <c r="F52" s="15">
        <f t="shared" si="0"/>
        <v>6</v>
      </c>
      <c r="G52" s="13"/>
      <c r="H52" s="26">
        <f t="shared" si="1"/>
        <v>0</v>
      </c>
      <c r="I52" s="16" t="s">
        <v>58</v>
      </c>
      <c r="J52" s="18"/>
      <c r="K52" s="21"/>
    </row>
    <row r="53" spans="1:11" s="3" customFormat="1" ht="93" customHeight="1">
      <c r="A53" s="18" t="s">
        <v>73</v>
      </c>
      <c r="B53" s="19">
        <v>4</v>
      </c>
      <c r="C53" s="19"/>
      <c r="D53" s="14"/>
      <c r="E53" s="19"/>
      <c r="F53" s="15">
        <f t="shared" si="0"/>
        <v>4</v>
      </c>
      <c r="G53" s="13"/>
      <c r="H53" s="26">
        <f t="shared" si="1"/>
        <v>0</v>
      </c>
      <c r="I53" s="16" t="s">
        <v>58</v>
      </c>
      <c r="J53" s="18"/>
      <c r="K53" s="21"/>
    </row>
    <row r="54" spans="1:11" s="3" customFormat="1" ht="93" customHeight="1">
      <c r="A54" s="18" t="s">
        <v>74</v>
      </c>
      <c r="B54" s="19"/>
      <c r="C54" s="19">
        <v>5</v>
      </c>
      <c r="D54" s="14"/>
      <c r="E54" s="19"/>
      <c r="F54" s="15">
        <f t="shared" si="0"/>
        <v>5</v>
      </c>
      <c r="G54" s="13"/>
      <c r="H54" s="26">
        <f t="shared" si="1"/>
        <v>0</v>
      </c>
      <c r="I54" s="16" t="s">
        <v>58</v>
      </c>
      <c r="J54" s="18" t="s">
        <v>75</v>
      </c>
      <c r="K54" s="21"/>
    </row>
    <row r="55" spans="1:11" s="3" customFormat="1" ht="93" customHeight="1">
      <c r="A55" s="18" t="s">
        <v>76</v>
      </c>
      <c r="B55" s="19">
        <v>2</v>
      </c>
      <c r="C55" s="19">
        <v>5</v>
      </c>
      <c r="D55" s="14"/>
      <c r="E55" s="19"/>
      <c r="F55" s="15">
        <f t="shared" si="0"/>
        <v>7</v>
      </c>
      <c r="G55" s="13"/>
      <c r="H55" s="26">
        <f t="shared" si="1"/>
        <v>0</v>
      </c>
      <c r="I55" s="16" t="s">
        <v>58</v>
      </c>
      <c r="J55" s="23" t="s">
        <v>77</v>
      </c>
      <c r="K55" s="21"/>
    </row>
    <row r="56" spans="1:11" s="3" customFormat="1" ht="93" customHeight="1">
      <c r="A56" s="18" t="s">
        <v>78</v>
      </c>
      <c r="B56" s="19"/>
      <c r="C56" s="19">
        <v>5</v>
      </c>
      <c r="D56" s="14"/>
      <c r="E56" s="19"/>
      <c r="F56" s="15">
        <f t="shared" si="0"/>
        <v>5</v>
      </c>
      <c r="G56" s="13"/>
      <c r="H56" s="26">
        <f t="shared" si="1"/>
        <v>0</v>
      </c>
      <c r="I56" s="16" t="s">
        <v>58</v>
      </c>
      <c r="J56" s="24" t="s">
        <v>79</v>
      </c>
      <c r="K56" s="21"/>
    </row>
    <row r="57" spans="1:11" s="3" customFormat="1" ht="93" customHeight="1">
      <c r="A57" s="18" t="s">
        <v>80</v>
      </c>
      <c r="B57" s="19"/>
      <c r="C57" s="19"/>
      <c r="D57" s="14"/>
      <c r="E57" s="19">
        <v>2</v>
      </c>
      <c r="F57" s="15">
        <f t="shared" si="0"/>
        <v>2</v>
      </c>
      <c r="G57" s="13"/>
      <c r="H57" s="26">
        <f t="shared" si="1"/>
        <v>0</v>
      </c>
      <c r="I57" s="16" t="s">
        <v>58</v>
      </c>
      <c r="J57" s="18"/>
      <c r="K57" s="21"/>
    </row>
    <row r="58" spans="1:11" s="3" customFormat="1" ht="93" customHeight="1">
      <c r="A58" s="18" t="s">
        <v>81</v>
      </c>
      <c r="B58" s="19">
        <v>2</v>
      </c>
      <c r="C58" s="19">
        <v>4</v>
      </c>
      <c r="D58" s="19">
        <v>6</v>
      </c>
      <c r="E58" s="19"/>
      <c r="F58" s="15">
        <f t="shared" si="0"/>
        <v>12</v>
      </c>
      <c r="G58" s="13"/>
      <c r="H58" s="26">
        <f t="shared" si="1"/>
        <v>0</v>
      </c>
      <c r="I58" s="16" t="s">
        <v>58</v>
      </c>
      <c r="J58" s="18" t="s">
        <v>82</v>
      </c>
      <c r="K58" s="21"/>
    </row>
    <row r="63" spans="1:11" ht="14.5">
      <c r="A63" s="4"/>
    </row>
    <row r="64" spans="1:11" ht="14.5">
      <c r="A64" s="4"/>
    </row>
    <row r="65" spans="1:1" ht="14.5">
      <c r="A65" s="4"/>
    </row>
    <row r="66" spans="1:1" ht="14.5">
      <c r="A66" s="4"/>
    </row>
  </sheetData>
  <autoFilter ref="A1:J59" xr:uid="{F5751BF3-FBBA-4AE3-A1CD-50766599D998}"/>
  <pageMargins left="0.7" right="0.7" top="0.75" bottom="0.75" header="0.3" footer="0.3"/>
  <pageSetup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ავეჯი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Tamta Gvenetadze</dc:creator>
  <cp:keywords/>
  <dc:description/>
  <cp:lastModifiedBy>Mariam Khutchua</cp:lastModifiedBy>
  <cp:revision/>
  <dcterms:created xsi:type="dcterms:W3CDTF">2015-06-05T18:17:20Z</dcterms:created>
  <dcterms:modified xsi:type="dcterms:W3CDTF">2025-05-20T12:37:59Z</dcterms:modified>
  <cp:category/>
  <cp:contentStatus/>
</cp:coreProperties>
</file>